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D5004886-0981-4D36-AC41-6FD32E03641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JGVY-9A" sheetId="14" r:id="rId1"/>
    <sheet name="JGVY - 9B" sheetId="23" r:id="rId2"/>
  </sheets>
  <definedNames>
    <definedName name="_xlnm.Print_Area" localSheetId="1">'JGVY - 9B'!$A$1:$L$40</definedName>
    <definedName name="_xlnm.Print_Area" localSheetId="0">'JGVY-9A'!$A$1:$H$29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4" l="1"/>
  <c r="G27" i="14"/>
  <c r="F26" i="14"/>
  <c r="F28" i="14" s="1"/>
  <c r="E26" i="14"/>
  <c r="H26" i="14" s="1"/>
  <c r="D26" i="14"/>
  <c r="G26" i="14" s="1"/>
  <c r="G28" i="14" s="1"/>
  <c r="C26" i="14"/>
  <c r="C28" i="14" s="1"/>
  <c r="G25" i="14"/>
  <c r="H24" i="14"/>
  <c r="G24" i="14"/>
  <c r="H23" i="14"/>
  <c r="G23" i="14"/>
  <c r="H22" i="14"/>
  <c r="G22" i="14"/>
  <c r="G21" i="14"/>
  <c r="H20" i="14"/>
  <c r="G20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H6" i="14"/>
  <c r="G6" i="14"/>
  <c r="F12" i="23"/>
  <c r="F14" i="23"/>
  <c r="F20" i="23"/>
  <c r="F28" i="23"/>
  <c r="F30" i="23"/>
  <c r="F36" i="23"/>
  <c r="F38" i="23"/>
  <c r="F6" i="23"/>
  <c r="F7" i="23"/>
  <c r="F8" i="23"/>
  <c r="F9" i="23"/>
  <c r="F10" i="23"/>
  <c r="F11" i="23"/>
  <c r="F13" i="23"/>
  <c r="F15" i="23"/>
  <c r="F16" i="23"/>
  <c r="F17" i="23"/>
  <c r="F18" i="23"/>
  <c r="F19" i="23"/>
  <c r="F21" i="23"/>
  <c r="F22" i="23"/>
  <c r="F23" i="23"/>
  <c r="F24" i="23"/>
  <c r="F25" i="23"/>
  <c r="F26" i="23"/>
  <c r="F27" i="23"/>
  <c r="F29" i="23"/>
  <c r="F31" i="23"/>
  <c r="F32" i="23"/>
  <c r="F33" i="23"/>
  <c r="F34" i="23"/>
  <c r="F35" i="23"/>
  <c r="F37" i="23"/>
  <c r="D28" i="14" l="1"/>
  <c r="E28" i="14"/>
  <c r="H28" i="14" s="1"/>
  <c r="I39" i="23"/>
  <c r="H39" i="23"/>
  <c r="G39" i="23"/>
  <c r="E39" i="23"/>
  <c r="D39" i="23"/>
  <c r="C39" i="23"/>
  <c r="K38" i="23"/>
  <c r="J38" i="23"/>
  <c r="K37" i="23"/>
  <c r="J37" i="23"/>
  <c r="K36" i="23"/>
  <c r="J36" i="23"/>
  <c r="K35" i="23"/>
  <c r="J35" i="23"/>
  <c r="K34" i="23"/>
  <c r="J34" i="23"/>
  <c r="K33" i="23"/>
  <c r="J33" i="23"/>
  <c r="K32" i="23"/>
  <c r="J32" i="23"/>
  <c r="K31" i="23"/>
  <c r="J31" i="23"/>
  <c r="K30" i="23"/>
  <c r="J30" i="23"/>
  <c r="K29" i="23"/>
  <c r="J29" i="23"/>
  <c r="K28" i="23"/>
  <c r="J28" i="23"/>
  <c r="K27" i="23"/>
  <c r="J27" i="23"/>
  <c r="K26" i="23"/>
  <c r="J26" i="23"/>
  <c r="K25" i="23"/>
  <c r="J25" i="23"/>
  <c r="K24" i="23"/>
  <c r="J24" i="23"/>
  <c r="K23" i="23"/>
  <c r="J23" i="23"/>
  <c r="K22" i="23"/>
  <c r="J22" i="23"/>
  <c r="K21" i="23"/>
  <c r="J21" i="23"/>
  <c r="K20" i="23"/>
  <c r="J20" i="23"/>
  <c r="K19" i="23"/>
  <c r="J19" i="23"/>
  <c r="K18" i="23"/>
  <c r="J18" i="23"/>
  <c r="K17" i="23"/>
  <c r="J17" i="23"/>
  <c r="J16" i="23"/>
  <c r="K15" i="23"/>
  <c r="J15" i="23"/>
  <c r="K14" i="23"/>
  <c r="J14" i="23"/>
  <c r="K13" i="23"/>
  <c r="J13" i="23"/>
  <c r="K12" i="23"/>
  <c r="J12" i="23"/>
  <c r="K11" i="23"/>
  <c r="J11" i="23"/>
  <c r="K10" i="23"/>
  <c r="J10" i="23"/>
  <c r="K9" i="23"/>
  <c r="J9" i="23"/>
  <c r="K8" i="23"/>
  <c r="J8" i="23"/>
  <c r="K7" i="23"/>
  <c r="J7" i="23"/>
  <c r="K6" i="23"/>
  <c r="J6" i="23"/>
  <c r="K39" i="23" l="1"/>
  <c r="J39" i="23"/>
  <c r="F39" i="23"/>
</calcChain>
</file>

<file path=xl/sharedStrings.xml><?xml version="1.0" encoding="utf-8"?>
<sst xmlns="http://schemas.openxmlformats.org/spreadsheetml/2006/main" count="90" uniqueCount="84">
  <si>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</si>
  <si>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</si>
  <si>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</si>
  <si>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</si>
  <si>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</si>
  <si>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</si>
  <si>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</si>
  <si>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</si>
  <si>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</si>
  <si>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</si>
  <si>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</si>
  <si>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</si>
  <si>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</si>
  <si>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</si>
  <si>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</si>
  <si>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</si>
  <si>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</si>
  <si>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</si>
  <si>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</si>
  <si>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</si>
  <si>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</si>
  <si>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</si>
  <si>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</si>
  <si>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</si>
  <si>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</si>
  <si>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</si>
  <si>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</si>
  <si>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</si>
  <si>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</si>
  <si>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</si>
  <si>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</si>
  <si>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</si>
  <si>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</si>
  <si>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</si>
  <si>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</si>
  <si>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</si>
  <si>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</si>
  <si>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</si>
  <si>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</si>
  <si>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</si>
  <si>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</si>
  <si>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</si>
  <si>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</si>
  <si>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</si>
  <si>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</si>
  <si>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</si>
  <si>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Target</t>
  </si>
  <si>
    <t>Sourse : Commissionerate, Cottage Inds. Gandhinagar</t>
  </si>
  <si>
    <t>Amt.</t>
  </si>
  <si>
    <t>Name of District</t>
  </si>
  <si>
    <t>Sr. No.</t>
  </si>
  <si>
    <t>Sanctioned</t>
  </si>
  <si>
    <t>% Achievement</t>
  </si>
  <si>
    <t>TOTAL</t>
  </si>
  <si>
    <t>Sponsored Application</t>
  </si>
  <si>
    <t>Total</t>
  </si>
  <si>
    <t>Application</t>
  </si>
  <si>
    <t>Total Sponsored</t>
  </si>
  <si>
    <t>Sponsored during the year</t>
  </si>
  <si>
    <t>Rs. in Lakhs</t>
  </si>
  <si>
    <t>Rejt / Retd.</t>
  </si>
  <si>
    <t xml:space="preserve"> </t>
  </si>
  <si>
    <t xml:space="preserve"> Sponsored</t>
  </si>
  <si>
    <t>Pending of previous year</t>
  </si>
  <si>
    <t xml:space="preserve">Target </t>
  </si>
  <si>
    <t>Kutchh</t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</si>
  <si>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</si>
  <si>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</si>
  <si>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Axis Bank</t>
  </si>
  <si>
    <t>HDFC Bank</t>
  </si>
  <si>
    <t>ICIC Bank</t>
  </si>
  <si>
    <t>IDBI Bank</t>
  </si>
  <si>
    <t>GSCB / DCCBs</t>
  </si>
  <si>
    <t>Jyoti Gramodhyog Vikas Yojana for the quarter ended March - 2026</t>
  </si>
  <si>
    <t xml:space="preserve">             Jyoti Gramodhyog Vikas Yojana for the quarter ended March - 2026</t>
  </si>
  <si>
    <t>IndusInd Bank</t>
  </si>
  <si>
    <t>Yes Bank</t>
  </si>
  <si>
    <t>Karur Vasya Bank</t>
  </si>
  <si>
    <t xml:space="preserve">             Districtwise Details of Loan Applications Sponsored and Disposed under</t>
  </si>
  <si>
    <t>Bankwise Details of Loan Applications Sponsored and Disposed under</t>
  </si>
  <si>
    <t>Total of Member Banks</t>
  </si>
  <si>
    <t>Other Banks
(Non-Member Banks of SLBC)</t>
  </si>
  <si>
    <t>Annexure - 42</t>
  </si>
  <si>
    <t xml:space="preserve">              Annexure - 42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</si>
</sst>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sz val="11"/>
      <name val="Arial"/>
      <family val="2"/>
    </font>
    <font>
      <sz val="11"/>
      <name val="Arial Blac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10" fontId="4" fillId="0" borderId="1" xfId="1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/>
    <xf numFmtId="2" fontId="5" fillId="0" borderId="0" xfId="0" applyNumberFormat="1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10" fontId="6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2" fontId="4" fillId="0" borderId="1" xfId="0" applyNumberFormat="1" applyFont="1" applyBorder="1"/>
    <xf numFmtId="10" fontId="4" fillId="0" borderId="1" xfId="1" applyNumberFormat="1" applyFont="1" applyBorder="1"/>
    <xf numFmtId="2" fontId="9" fillId="0" borderId="1" xfId="0" applyNumberFormat="1" applyFont="1" applyBorder="1"/>
    <xf numFmtId="10" fontId="9" fillId="0" borderId="1" xfId="1" applyNumberFormat="1" applyFont="1" applyBorder="1"/>
    <xf numFmtId="0" fontId="14" fillId="0" borderId="0" xfId="0" applyFont="1"/>
    <xf numFmtId="0" fontId="15" fillId="0" borderId="0" xfId="0" applyFont="1"/>
    <xf numFmtId="10" fontId="9" fillId="0" borderId="1" xfId="1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29"/>
  <sheetViews>
    <sheetView view="pageBreakPreview" zoomScaleSheetLayoutView="100" workbookViewId="0">
      <pane xSplit="2" ySplit="5" topLeftCell="C23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H2"/>
    </sheetView>
  </sheetViews>
  <sheetFormatPr defaultRowHeight="15" x14ac:dyDescent="0.25"/>
  <cols>
    <col min="1" max="1" width="6.28515625" style="1" customWidth="1"/>
    <col min="2" max="2" width="36.140625" style="1" customWidth="1"/>
    <col min="3" max="3" width="11.28515625" style="1" customWidth="1"/>
    <col min="4" max="4" width="14.28515625" style="1" customWidth="1"/>
    <col min="5" max="5" width="14.7109375" style="1" customWidth="1"/>
    <col min="6" max="6" width="12.85546875" style="1" customWidth="1"/>
    <col min="7" max="7" width="12.140625" style="1" customWidth="1"/>
    <col min="8" max="8" width="14.85546875" style="12" customWidth="1"/>
    <col min="9" max="9" width="9.140625" style="1"/>
    <col min="10" max="10" width="9.140625" style="24" customWidth="1"/>
    <col min="11" max="16384" width="9.140625" style="1"/>
  </cols>
  <sheetData>
    <row r="1" spans="1:8" ht="24.75" x14ac:dyDescent="0.5">
      <c r="A1" s="30" t="s">
        <v>82</v>
      </c>
      <c r="B1" s="30"/>
      <c r="C1" s="30"/>
      <c r="D1" s="30"/>
      <c r="E1" s="30"/>
      <c r="F1" s="30"/>
      <c r="G1" s="30"/>
      <c r="H1" s="30"/>
    </row>
    <row r="2" spans="1:8" ht="21" customHeight="1" x14ac:dyDescent="0.25">
      <c r="A2" s="31" t="s">
        <v>79</v>
      </c>
      <c r="B2" s="31"/>
      <c r="C2" s="31"/>
      <c r="D2" s="31"/>
      <c r="E2" s="31"/>
      <c r="F2" s="31"/>
      <c r="G2" s="31"/>
      <c r="H2" s="31"/>
    </row>
    <row r="3" spans="1:8" ht="20.25" customHeight="1" x14ac:dyDescent="0.25">
      <c r="A3" s="31" t="s">
        <v>73</v>
      </c>
      <c r="B3" s="31"/>
      <c r="C3" s="31"/>
      <c r="D3" s="31"/>
      <c r="E3" s="31"/>
      <c r="F3" s="31"/>
      <c r="G3" s="31"/>
      <c r="H3" s="31"/>
    </row>
    <row r="4" spans="1:8" ht="18.75" customHeight="1" x14ac:dyDescent="0.25">
      <c r="A4" s="32" t="s">
        <v>50</v>
      </c>
      <c r="B4" s="34" t="s">
        <v>32</v>
      </c>
      <c r="C4" s="32" t="s">
        <v>64</v>
      </c>
      <c r="D4" s="35" t="s">
        <v>56</v>
      </c>
      <c r="E4" s="35"/>
      <c r="F4" s="35"/>
      <c r="G4" s="36"/>
      <c r="H4" s="37" t="s">
        <v>66</v>
      </c>
    </row>
    <row r="5" spans="1:8" ht="45" customHeight="1" x14ac:dyDescent="0.25">
      <c r="A5" s="33"/>
      <c r="B5" s="34"/>
      <c r="C5" s="33"/>
      <c r="D5" s="4" t="s">
        <v>62</v>
      </c>
      <c r="E5" s="8" t="s">
        <v>51</v>
      </c>
      <c r="F5" s="8" t="s">
        <v>33</v>
      </c>
      <c r="G5" s="8" t="s">
        <v>34</v>
      </c>
      <c r="H5" s="38"/>
    </row>
    <row r="6" spans="1:8" ht="15.75" x14ac:dyDescent="0.25">
      <c r="A6" s="8">
        <v>1</v>
      </c>
      <c r="B6" s="9" t="s">
        <v>35</v>
      </c>
      <c r="C6" s="2">
        <v>74</v>
      </c>
      <c r="D6" s="2">
        <v>21</v>
      </c>
      <c r="E6" s="2">
        <v>2</v>
      </c>
      <c r="F6" s="2">
        <v>7</v>
      </c>
      <c r="G6" s="2">
        <f>D6-E6-F6</f>
        <v>12</v>
      </c>
      <c r="H6" s="17">
        <f t="shared" ref="H6:H28" si="0">(E6/C6)</f>
        <v>2.7027027027027029E-2</v>
      </c>
    </row>
    <row r="7" spans="1:8" ht="15.75" x14ac:dyDescent="0.25">
      <c r="A7" s="8">
        <v>2</v>
      </c>
      <c r="B7" s="9" t="s">
        <v>36</v>
      </c>
      <c r="C7" s="2">
        <v>29</v>
      </c>
      <c r="D7" s="2">
        <v>7</v>
      </c>
      <c r="E7" s="2">
        <v>2</v>
      </c>
      <c r="F7" s="2">
        <v>1</v>
      </c>
      <c r="G7" s="2">
        <f t="shared" ref="G7:G27" si="1">D7-E7-F7</f>
        <v>4</v>
      </c>
      <c r="H7" s="17">
        <f t="shared" si="0"/>
        <v>6.8965517241379309E-2</v>
      </c>
    </row>
    <row r="8" spans="1:8" ht="15.75" x14ac:dyDescent="0.25">
      <c r="A8" s="8">
        <v>3</v>
      </c>
      <c r="B8" s="9" t="s">
        <v>44</v>
      </c>
      <c r="C8" s="2">
        <v>3</v>
      </c>
      <c r="D8" s="2">
        <v>52</v>
      </c>
      <c r="E8" s="2">
        <v>0</v>
      </c>
      <c r="F8" s="2">
        <v>0</v>
      </c>
      <c r="G8" s="2">
        <f t="shared" si="1"/>
        <v>52</v>
      </c>
      <c r="H8" s="17">
        <f t="shared" si="0"/>
        <v>0</v>
      </c>
    </row>
    <row r="9" spans="1:8" ht="15.75" x14ac:dyDescent="0.25">
      <c r="A9" s="8">
        <v>4</v>
      </c>
      <c r="B9" s="9" t="s">
        <v>43</v>
      </c>
      <c r="C9" s="2">
        <v>8</v>
      </c>
      <c r="D9" s="2">
        <v>9</v>
      </c>
      <c r="E9" s="2">
        <v>1</v>
      </c>
      <c r="F9" s="2">
        <v>0</v>
      </c>
      <c r="G9" s="2">
        <f t="shared" si="1"/>
        <v>8</v>
      </c>
      <c r="H9" s="17">
        <f t="shared" si="0"/>
        <v>0.125</v>
      </c>
    </row>
    <row r="10" spans="1:8" ht="15.75" x14ac:dyDescent="0.25">
      <c r="A10" s="8">
        <v>5</v>
      </c>
      <c r="B10" s="9" t="s">
        <v>38</v>
      </c>
      <c r="C10" s="2">
        <v>18</v>
      </c>
      <c r="D10" s="2">
        <v>5</v>
      </c>
      <c r="E10" s="2">
        <v>1</v>
      </c>
      <c r="F10" s="2">
        <v>0</v>
      </c>
      <c r="G10" s="2">
        <f t="shared" si="1"/>
        <v>4</v>
      </c>
      <c r="H10" s="17">
        <f t="shared" si="0"/>
        <v>5.5555555555555552E-2</v>
      </c>
    </row>
    <row r="11" spans="1:8" ht="15.75" x14ac:dyDescent="0.25">
      <c r="A11" s="8">
        <v>6</v>
      </c>
      <c r="B11" s="9" t="s">
        <v>45</v>
      </c>
      <c r="C11" s="2">
        <v>7</v>
      </c>
      <c r="D11" s="2">
        <v>7</v>
      </c>
      <c r="E11" s="2">
        <v>6</v>
      </c>
      <c r="F11" s="2">
        <v>0</v>
      </c>
      <c r="G11" s="2">
        <f t="shared" si="1"/>
        <v>1</v>
      </c>
      <c r="H11" s="17">
        <f t="shared" si="0"/>
        <v>0.8571428571428571</v>
      </c>
    </row>
    <row r="12" spans="1:8" ht="15.75" x14ac:dyDescent="0.25">
      <c r="A12" s="8">
        <v>7</v>
      </c>
      <c r="B12" s="9" t="s">
        <v>42</v>
      </c>
      <c r="C12" s="2">
        <v>7</v>
      </c>
      <c r="D12" s="2">
        <v>7</v>
      </c>
      <c r="E12" s="2">
        <v>6</v>
      </c>
      <c r="F12" s="2">
        <v>0</v>
      </c>
      <c r="G12" s="2">
        <f t="shared" si="1"/>
        <v>1</v>
      </c>
      <c r="H12" s="17">
        <f t="shared" si="0"/>
        <v>0.8571428571428571</v>
      </c>
    </row>
    <row r="13" spans="1:8" ht="15.75" x14ac:dyDescent="0.25">
      <c r="A13" s="8">
        <v>8</v>
      </c>
      <c r="B13" s="9" t="s">
        <v>41</v>
      </c>
      <c r="C13" s="2">
        <v>7</v>
      </c>
      <c r="D13" s="2">
        <v>2</v>
      </c>
      <c r="E13" s="2">
        <v>1</v>
      </c>
      <c r="F13" s="2">
        <v>1</v>
      </c>
      <c r="G13" s="2">
        <f t="shared" si="1"/>
        <v>0</v>
      </c>
      <c r="H13" s="17">
        <f t="shared" si="0"/>
        <v>0.14285714285714285</v>
      </c>
    </row>
    <row r="14" spans="1:8" ht="15.75" x14ac:dyDescent="0.25">
      <c r="A14" s="8">
        <v>9</v>
      </c>
      <c r="B14" s="9" t="s">
        <v>37</v>
      </c>
      <c r="C14" s="2">
        <v>80</v>
      </c>
      <c r="D14" s="2">
        <v>9</v>
      </c>
      <c r="E14" s="2">
        <v>0</v>
      </c>
      <c r="F14" s="2">
        <v>4</v>
      </c>
      <c r="G14" s="2">
        <f t="shared" si="1"/>
        <v>5</v>
      </c>
      <c r="H14" s="17">
        <f t="shared" si="0"/>
        <v>0</v>
      </c>
    </row>
    <row r="15" spans="1:8" ht="15.75" x14ac:dyDescent="0.25">
      <c r="A15" s="8">
        <v>10</v>
      </c>
      <c r="B15" s="9" t="s">
        <v>39</v>
      </c>
      <c r="C15" s="2">
        <v>6</v>
      </c>
      <c r="D15" s="2">
        <v>5</v>
      </c>
      <c r="E15" s="2">
        <v>5</v>
      </c>
      <c r="F15" s="2">
        <v>0</v>
      </c>
      <c r="G15" s="2">
        <f t="shared" si="1"/>
        <v>0</v>
      </c>
      <c r="H15" s="17">
        <f t="shared" si="0"/>
        <v>0.83333333333333337</v>
      </c>
    </row>
    <row r="16" spans="1:8" ht="15.75" x14ac:dyDescent="0.25">
      <c r="A16" s="8">
        <v>11</v>
      </c>
      <c r="B16" s="9" t="s">
        <v>40</v>
      </c>
      <c r="C16" s="2">
        <v>18</v>
      </c>
      <c r="D16" s="2">
        <v>14</v>
      </c>
      <c r="E16" s="2">
        <v>3</v>
      </c>
      <c r="F16" s="2">
        <v>4</v>
      </c>
      <c r="G16" s="2">
        <f t="shared" si="1"/>
        <v>7</v>
      </c>
      <c r="H16" s="17">
        <f t="shared" si="0"/>
        <v>0.16666666666666666</v>
      </c>
    </row>
    <row r="17" spans="1:10" ht="15.75" x14ac:dyDescent="0.25">
      <c r="A17" s="8">
        <v>12</v>
      </c>
      <c r="B17" s="9" t="s">
        <v>67</v>
      </c>
      <c r="C17" s="2">
        <v>16</v>
      </c>
      <c r="D17" s="2">
        <v>5</v>
      </c>
      <c r="E17" s="2">
        <v>2</v>
      </c>
      <c r="F17" s="2">
        <v>0</v>
      </c>
      <c r="G17" s="2">
        <f t="shared" si="1"/>
        <v>3</v>
      </c>
      <c r="H17" s="17">
        <f t="shared" si="0"/>
        <v>0.125</v>
      </c>
    </row>
    <row r="18" spans="1:10" ht="15.75" x14ac:dyDescent="0.25">
      <c r="A18" s="8">
        <v>13</v>
      </c>
      <c r="B18" s="9" t="s">
        <v>72</v>
      </c>
      <c r="C18" s="2">
        <v>1</v>
      </c>
      <c r="D18" s="2">
        <v>1</v>
      </c>
      <c r="E18" s="2">
        <v>0</v>
      </c>
      <c r="F18" s="2">
        <v>0</v>
      </c>
      <c r="G18" s="2">
        <f t="shared" si="1"/>
        <v>1</v>
      </c>
      <c r="H18" s="17">
        <f t="shared" si="0"/>
        <v>0</v>
      </c>
    </row>
    <row r="19" spans="1:10" ht="15.75" x14ac:dyDescent="0.25">
      <c r="A19" s="8">
        <v>14</v>
      </c>
      <c r="B19" s="9" t="s">
        <v>68</v>
      </c>
      <c r="C19" s="2">
        <v>0</v>
      </c>
      <c r="D19" s="2">
        <v>0</v>
      </c>
      <c r="E19" s="2">
        <v>0</v>
      </c>
      <c r="F19" s="2">
        <v>0</v>
      </c>
      <c r="G19" s="2">
        <f t="shared" si="1"/>
        <v>0</v>
      </c>
      <c r="H19" s="17">
        <v>0</v>
      </c>
    </row>
    <row r="20" spans="1:10" ht="15.75" x14ac:dyDescent="0.25">
      <c r="A20" s="8">
        <v>15</v>
      </c>
      <c r="B20" s="9" t="s">
        <v>69</v>
      </c>
      <c r="C20" s="2">
        <v>3</v>
      </c>
      <c r="D20" s="2">
        <v>0</v>
      </c>
      <c r="E20" s="2">
        <v>0</v>
      </c>
      <c r="F20" s="2">
        <v>0</v>
      </c>
      <c r="G20" s="2">
        <f t="shared" si="1"/>
        <v>0</v>
      </c>
      <c r="H20" s="17">
        <f t="shared" si="0"/>
        <v>0</v>
      </c>
    </row>
    <row r="21" spans="1:10" ht="15.75" x14ac:dyDescent="0.25">
      <c r="A21" s="8">
        <v>16</v>
      </c>
      <c r="B21" s="9" t="s">
        <v>70</v>
      </c>
      <c r="C21" s="2">
        <v>0</v>
      </c>
      <c r="D21" s="2">
        <v>0</v>
      </c>
      <c r="E21" s="2">
        <v>0</v>
      </c>
      <c r="F21" s="2">
        <v>0</v>
      </c>
      <c r="G21" s="2">
        <f t="shared" si="1"/>
        <v>0</v>
      </c>
      <c r="H21" s="17">
        <v>0</v>
      </c>
    </row>
    <row r="22" spans="1:10" ht="15.75" x14ac:dyDescent="0.25">
      <c r="A22" s="8">
        <v>17</v>
      </c>
      <c r="B22" s="9" t="s">
        <v>71</v>
      </c>
      <c r="C22" s="2">
        <v>1</v>
      </c>
      <c r="D22" s="2">
        <v>12</v>
      </c>
      <c r="E22" s="2">
        <v>8</v>
      </c>
      <c r="F22" s="2">
        <v>0</v>
      </c>
      <c r="G22" s="2">
        <f t="shared" si="1"/>
        <v>4</v>
      </c>
      <c r="H22" s="17">
        <f t="shared" si="0"/>
        <v>8</v>
      </c>
    </row>
    <row r="23" spans="1:10" ht="15.75" x14ac:dyDescent="0.25">
      <c r="A23" s="8">
        <v>18</v>
      </c>
      <c r="B23" s="9" t="s">
        <v>75</v>
      </c>
      <c r="C23" s="2">
        <v>1</v>
      </c>
      <c r="D23" s="2">
        <v>0</v>
      </c>
      <c r="E23" s="2">
        <v>0</v>
      </c>
      <c r="F23" s="2">
        <v>0</v>
      </c>
      <c r="G23" s="2">
        <f t="shared" si="1"/>
        <v>0</v>
      </c>
      <c r="H23" s="17">
        <f t="shared" si="0"/>
        <v>0</v>
      </c>
    </row>
    <row r="24" spans="1:10" ht="15.75" x14ac:dyDescent="0.25">
      <c r="A24" s="8">
        <v>19</v>
      </c>
      <c r="B24" s="9" t="s">
        <v>77</v>
      </c>
      <c r="C24" s="2">
        <v>1</v>
      </c>
      <c r="D24" s="2">
        <v>1</v>
      </c>
      <c r="E24" s="2">
        <v>1</v>
      </c>
      <c r="F24" s="2">
        <v>0</v>
      </c>
      <c r="G24" s="2">
        <f t="shared" si="1"/>
        <v>0</v>
      </c>
      <c r="H24" s="17">
        <f t="shared" si="0"/>
        <v>1</v>
      </c>
    </row>
    <row r="25" spans="1:10" ht="15.75" x14ac:dyDescent="0.25">
      <c r="A25" s="8">
        <v>20</v>
      </c>
      <c r="B25" s="9" t="s">
        <v>76</v>
      </c>
      <c r="C25" s="2">
        <v>0</v>
      </c>
      <c r="D25" s="2">
        <v>0</v>
      </c>
      <c r="E25" s="2">
        <v>0</v>
      </c>
      <c r="F25" s="2">
        <v>0</v>
      </c>
      <c r="G25" s="2">
        <f t="shared" si="1"/>
        <v>0</v>
      </c>
      <c r="H25" s="17">
        <v>0</v>
      </c>
    </row>
    <row r="26" spans="1:10" ht="15.75" x14ac:dyDescent="0.25">
      <c r="A26" s="39" t="s">
        <v>80</v>
      </c>
      <c r="B26" s="36"/>
      <c r="C26" s="2">
        <f>SUM(C6:C25)</f>
        <v>280</v>
      </c>
      <c r="D26" s="2">
        <f t="shared" ref="D26:F26" si="2">SUM(D6:D25)</f>
        <v>157</v>
      </c>
      <c r="E26" s="2">
        <f t="shared" si="2"/>
        <v>38</v>
      </c>
      <c r="F26" s="2">
        <f t="shared" si="2"/>
        <v>17</v>
      </c>
      <c r="G26" s="2">
        <f t="shared" si="1"/>
        <v>102</v>
      </c>
      <c r="H26" s="17">
        <f t="shared" ref="H26" si="3">(E26/C26)</f>
        <v>0.1357142857142857</v>
      </c>
    </row>
    <row r="27" spans="1:10" ht="31.5" x14ac:dyDescent="0.25">
      <c r="A27" s="8">
        <v>21</v>
      </c>
      <c r="B27" s="27" t="s">
        <v>81</v>
      </c>
      <c r="C27" s="2">
        <v>40</v>
      </c>
      <c r="D27" s="2">
        <v>447</v>
      </c>
      <c r="E27" s="2">
        <v>183</v>
      </c>
      <c r="F27" s="2">
        <v>10</v>
      </c>
      <c r="G27" s="2">
        <f t="shared" si="1"/>
        <v>254</v>
      </c>
      <c r="H27" s="17">
        <f t="shared" si="0"/>
        <v>4.5750000000000002</v>
      </c>
    </row>
    <row r="28" spans="1:10" s="25" customFormat="1" ht="19.5" x14ac:dyDescent="0.4">
      <c r="A28" s="28" t="s">
        <v>53</v>
      </c>
      <c r="B28" s="29"/>
      <c r="C28" s="18">
        <f>SUM(C26:C27)</f>
        <v>320</v>
      </c>
      <c r="D28" s="18">
        <f t="shared" ref="D28:F28" si="4">SUM(D26:D27)</f>
        <v>604</v>
      </c>
      <c r="E28" s="18">
        <f t="shared" si="4"/>
        <v>221</v>
      </c>
      <c r="F28" s="18">
        <f t="shared" si="4"/>
        <v>27</v>
      </c>
      <c r="G28" s="18">
        <f>SUM(G26:G27)</f>
        <v>356</v>
      </c>
      <c r="H28" s="3">
        <f t="shared" si="0"/>
        <v>0.69062500000000004</v>
      </c>
      <c r="J28" s="24"/>
    </row>
    <row r="29" spans="1:10" x14ac:dyDescent="0.25">
      <c r="A29" s="10" t="s">
        <v>47</v>
      </c>
      <c r="B29" s="11"/>
      <c r="C29" s="11"/>
      <c r="D29" s="11"/>
      <c r="E29" s="11"/>
    </row>
  </sheetData>
  <sortState xmlns:xlrd2="http://schemas.microsoft.com/office/spreadsheetml/2017/richdata2" ref="A6:H32">
    <sortCondition ref="A6"/>
  </sortState>
  <mergeCells count="10">
    <mergeCell ref="A28:B28"/>
    <mergeCell ref="A1:H1"/>
    <mergeCell ref="A2:H2"/>
    <mergeCell ref="A3:H3"/>
    <mergeCell ref="A4:A5"/>
    <mergeCell ref="B4:B5"/>
    <mergeCell ref="C4:C5"/>
    <mergeCell ref="D4:G4"/>
    <mergeCell ref="H4:H5"/>
    <mergeCell ref="A26:B26"/>
  </mergeCells>
  <printOptions horizontalCentered="1" verticalCentered="1"/>
  <pageMargins left="0.61" right="0.54" top="0.83" bottom="0.72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0"/>
  <sheetViews>
    <sheetView tabSelected="1" zoomScaleNormal="100" workbookViewId="0">
      <pane xSplit="2" ySplit="5" topLeftCell="C30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J2"/>
    </sheetView>
  </sheetViews>
  <sheetFormatPr defaultRowHeight="15" x14ac:dyDescent="0.25"/>
  <cols>
    <col min="1" max="1" width="9.140625" style="1"/>
    <col min="2" max="2" width="19.5703125" style="1" bestFit="1" customWidth="1"/>
    <col min="3" max="3" width="7.7109375" style="1" bestFit="1" customWidth="1"/>
    <col min="4" max="4" width="12.85546875" style="1" customWidth="1"/>
    <col min="5" max="5" width="15" style="1" bestFit="1" customWidth="1"/>
    <col min="6" max="6" width="12.140625" style="1" bestFit="1" customWidth="1"/>
    <col min="7" max="7" width="15.85546875" style="1" customWidth="1"/>
    <col min="8" max="8" width="11.42578125" style="1" hidden="1" customWidth="1"/>
    <col min="9" max="9" width="13.85546875" style="1" customWidth="1"/>
    <col min="10" max="10" width="12.140625" style="1" customWidth="1"/>
    <col min="11" max="11" width="16.7109375" style="1" bestFit="1" customWidth="1"/>
    <col min="12" max="16384" width="9.140625" style="1"/>
  </cols>
  <sheetData>
    <row r="1" spans="1:11" ht="24.75" x14ac:dyDescent="0.5">
      <c r="A1" s="30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" x14ac:dyDescent="0.25">
      <c r="A2" s="41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13"/>
    </row>
    <row r="3" spans="1:11" ht="16.5" x14ac:dyDescent="0.25">
      <c r="A3" s="42" t="s">
        <v>74</v>
      </c>
      <c r="B3" s="42"/>
      <c r="C3" s="42"/>
      <c r="D3" s="42"/>
      <c r="E3" s="42"/>
      <c r="F3" s="42"/>
      <c r="G3" s="42"/>
      <c r="H3" s="42"/>
      <c r="I3" s="42"/>
      <c r="J3" s="42"/>
      <c r="K3" s="14" t="s">
        <v>59</v>
      </c>
    </row>
    <row r="4" spans="1:11" ht="15.75" customHeight="1" x14ac:dyDescent="0.25">
      <c r="A4" s="40" t="s">
        <v>50</v>
      </c>
      <c r="B4" s="40" t="s">
        <v>49</v>
      </c>
      <c r="C4" s="44" t="s">
        <v>46</v>
      </c>
      <c r="D4" s="43" t="s">
        <v>54</v>
      </c>
      <c r="E4" s="43"/>
      <c r="F4" s="43"/>
      <c r="G4" s="40" t="s">
        <v>51</v>
      </c>
      <c r="H4" s="40"/>
      <c r="I4" s="40" t="s">
        <v>60</v>
      </c>
      <c r="J4" s="40" t="s">
        <v>34</v>
      </c>
      <c r="K4" s="40" t="s">
        <v>52</v>
      </c>
    </row>
    <row r="5" spans="1:11" ht="38.25" x14ac:dyDescent="0.25">
      <c r="A5" s="40"/>
      <c r="B5" s="40"/>
      <c r="C5" s="45"/>
      <c r="D5" s="15" t="s">
        <v>63</v>
      </c>
      <c r="E5" s="15" t="s">
        <v>58</v>
      </c>
      <c r="F5" s="6" t="s">
        <v>57</v>
      </c>
      <c r="G5" s="6" t="s">
        <v>51</v>
      </c>
      <c r="H5" s="6" t="s">
        <v>48</v>
      </c>
      <c r="I5" s="40"/>
      <c r="J5" s="40"/>
      <c r="K5" s="40"/>
    </row>
    <row r="6" spans="1:11" x14ac:dyDescent="0.25">
      <c r="A6" s="5">
        <v>1</v>
      </c>
      <c r="B6" s="7" t="s">
        <v>0</v>
      </c>
      <c r="C6" s="16">
        <v>38</v>
      </c>
      <c r="D6" s="16">
        <v>15</v>
      </c>
      <c r="E6" s="16">
        <v>0</v>
      </c>
      <c r="F6" s="16">
        <f>D6+E6</f>
        <v>15</v>
      </c>
      <c r="G6" s="16">
        <v>0</v>
      </c>
      <c r="H6" s="22">
        <v>12</v>
      </c>
      <c r="I6" s="16">
        <v>12</v>
      </c>
      <c r="J6" s="16">
        <f t="shared" ref="J6:J38" si="0">F6-G6-I6</f>
        <v>3</v>
      </c>
      <c r="K6" s="23">
        <f t="shared" ref="K6:K15" si="1">(G6/C6)</f>
        <v>0</v>
      </c>
    </row>
    <row r="7" spans="1:11" x14ac:dyDescent="0.25">
      <c r="A7" s="5">
        <v>2</v>
      </c>
      <c r="B7" s="7" t="s">
        <v>1</v>
      </c>
      <c r="C7" s="16">
        <v>8</v>
      </c>
      <c r="D7" s="16">
        <v>0</v>
      </c>
      <c r="E7" s="16">
        <v>0</v>
      </c>
      <c r="F7" s="16">
        <f t="shared" ref="F7:F38" si="2">D7+E7</f>
        <v>0</v>
      </c>
      <c r="G7" s="16">
        <v>0</v>
      </c>
      <c r="H7" s="22">
        <v>0</v>
      </c>
      <c r="I7" s="16">
        <v>0</v>
      </c>
      <c r="J7" s="16">
        <f t="shared" si="0"/>
        <v>0</v>
      </c>
      <c r="K7" s="23">
        <f t="shared" si="1"/>
        <v>0</v>
      </c>
    </row>
    <row r="8" spans="1:11" x14ac:dyDescent="0.25">
      <c r="A8" s="5">
        <v>3</v>
      </c>
      <c r="B8" s="7" t="s">
        <v>2</v>
      </c>
      <c r="C8" s="16">
        <v>10</v>
      </c>
      <c r="D8" s="16">
        <v>0</v>
      </c>
      <c r="E8" s="16">
        <v>0</v>
      </c>
      <c r="F8" s="16">
        <f t="shared" si="2"/>
        <v>0</v>
      </c>
      <c r="G8" s="16">
        <v>0</v>
      </c>
      <c r="H8" s="22">
        <v>0</v>
      </c>
      <c r="I8" s="16">
        <v>0</v>
      </c>
      <c r="J8" s="16">
        <f t="shared" si="0"/>
        <v>0</v>
      </c>
      <c r="K8" s="23">
        <f t="shared" si="1"/>
        <v>0</v>
      </c>
    </row>
    <row r="9" spans="1:11" x14ac:dyDescent="0.25">
      <c r="A9" s="5">
        <v>4</v>
      </c>
      <c r="B9" s="7" t="s">
        <v>3</v>
      </c>
      <c r="C9" s="16">
        <v>5</v>
      </c>
      <c r="D9" s="16">
        <v>5</v>
      </c>
      <c r="E9" s="16">
        <v>1</v>
      </c>
      <c r="F9" s="16">
        <f t="shared" si="2"/>
        <v>6</v>
      </c>
      <c r="G9" s="16">
        <v>1</v>
      </c>
      <c r="H9" s="22">
        <v>0</v>
      </c>
      <c r="I9" s="16">
        <v>0</v>
      </c>
      <c r="J9" s="16">
        <f t="shared" si="0"/>
        <v>5</v>
      </c>
      <c r="K9" s="23">
        <f t="shared" si="1"/>
        <v>0.2</v>
      </c>
    </row>
    <row r="10" spans="1:11" x14ac:dyDescent="0.25">
      <c r="A10" s="5">
        <v>5</v>
      </c>
      <c r="B10" s="7" t="s">
        <v>4</v>
      </c>
      <c r="C10" s="16">
        <v>17</v>
      </c>
      <c r="D10" s="16">
        <v>6</v>
      </c>
      <c r="E10" s="16">
        <v>0</v>
      </c>
      <c r="F10" s="16">
        <f t="shared" si="2"/>
        <v>6</v>
      </c>
      <c r="G10" s="16">
        <v>4</v>
      </c>
      <c r="H10" s="22">
        <v>0</v>
      </c>
      <c r="I10" s="16">
        <v>0</v>
      </c>
      <c r="J10" s="16">
        <f t="shared" si="0"/>
        <v>2</v>
      </c>
      <c r="K10" s="23">
        <f t="shared" si="1"/>
        <v>0.23529411764705882</v>
      </c>
    </row>
    <row r="11" spans="1:11" x14ac:dyDescent="0.25">
      <c r="A11" s="5">
        <v>6</v>
      </c>
      <c r="B11" s="7" t="s">
        <v>5</v>
      </c>
      <c r="C11" s="16">
        <v>8</v>
      </c>
      <c r="D11" s="16">
        <v>30</v>
      </c>
      <c r="E11" s="16">
        <v>0</v>
      </c>
      <c r="F11" s="16">
        <f t="shared" si="2"/>
        <v>30</v>
      </c>
      <c r="G11" s="16">
        <v>10</v>
      </c>
      <c r="H11" s="22">
        <v>1</v>
      </c>
      <c r="I11" s="16">
        <v>1</v>
      </c>
      <c r="J11" s="16">
        <f t="shared" si="0"/>
        <v>19</v>
      </c>
      <c r="K11" s="23">
        <f t="shared" si="1"/>
        <v>1.25</v>
      </c>
    </row>
    <row r="12" spans="1:11" x14ac:dyDescent="0.25">
      <c r="A12" s="5">
        <v>7</v>
      </c>
      <c r="B12" s="7" t="s">
        <v>6</v>
      </c>
      <c r="C12" s="16">
        <v>12</v>
      </c>
      <c r="D12" s="16">
        <v>6</v>
      </c>
      <c r="E12" s="16">
        <v>0</v>
      </c>
      <c r="F12" s="16">
        <f t="shared" si="2"/>
        <v>6</v>
      </c>
      <c r="G12" s="16">
        <v>0</v>
      </c>
      <c r="H12" s="22">
        <v>6</v>
      </c>
      <c r="I12" s="16">
        <v>6</v>
      </c>
      <c r="J12" s="16">
        <f t="shared" si="0"/>
        <v>0</v>
      </c>
      <c r="K12" s="23">
        <f t="shared" si="1"/>
        <v>0</v>
      </c>
    </row>
    <row r="13" spans="1:11" x14ac:dyDescent="0.25">
      <c r="A13" s="5">
        <v>8</v>
      </c>
      <c r="B13" s="7" t="s">
        <v>7</v>
      </c>
      <c r="C13" s="16">
        <v>4</v>
      </c>
      <c r="D13" s="16">
        <v>0</v>
      </c>
      <c r="E13" s="16">
        <v>0</v>
      </c>
      <c r="F13" s="16">
        <f t="shared" si="2"/>
        <v>0</v>
      </c>
      <c r="G13" s="16">
        <v>0</v>
      </c>
      <c r="H13" s="22">
        <v>0</v>
      </c>
      <c r="I13" s="16">
        <v>0</v>
      </c>
      <c r="J13" s="16">
        <f t="shared" si="0"/>
        <v>0</v>
      </c>
      <c r="K13" s="23">
        <f t="shared" si="1"/>
        <v>0</v>
      </c>
    </row>
    <row r="14" spans="1:11" x14ac:dyDescent="0.25">
      <c r="A14" s="5">
        <v>9</v>
      </c>
      <c r="B14" s="7" t="s">
        <v>8</v>
      </c>
      <c r="C14" s="16">
        <v>7</v>
      </c>
      <c r="D14" s="16">
        <v>0</v>
      </c>
      <c r="E14" s="16">
        <v>0</v>
      </c>
      <c r="F14" s="16">
        <f t="shared" si="2"/>
        <v>0</v>
      </c>
      <c r="G14" s="16">
        <v>0</v>
      </c>
      <c r="H14" s="22">
        <v>0</v>
      </c>
      <c r="I14" s="16">
        <v>0</v>
      </c>
      <c r="J14" s="16">
        <f t="shared" si="0"/>
        <v>0</v>
      </c>
      <c r="K14" s="23">
        <f t="shared" si="1"/>
        <v>0</v>
      </c>
    </row>
    <row r="15" spans="1:11" x14ac:dyDescent="0.25">
      <c r="A15" s="5">
        <v>10</v>
      </c>
      <c r="B15" s="7" t="s">
        <v>9</v>
      </c>
      <c r="C15" s="16">
        <v>14</v>
      </c>
      <c r="D15" s="16">
        <v>5</v>
      </c>
      <c r="E15" s="16">
        <v>0</v>
      </c>
      <c r="F15" s="16">
        <f t="shared" si="2"/>
        <v>5</v>
      </c>
      <c r="G15" s="16">
        <v>1</v>
      </c>
      <c r="H15" s="22">
        <v>0</v>
      </c>
      <c r="I15" s="16">
        <v>0</v>
      </c>
      <c r="J15" s="16">
        <f t="shared" si="0"/>
        <v>4</v>
      </c>
      <c r="K15" s="23">
        <f t="shared" si="1"/>
        <v>7.1428571428571425E-2</v>
      </c>
    </row>
    <row r="16" spans="1:11" x14ac:dyDescent="0.25">
      <c r="A16" s="5">
        <v>11</v>
      </c>
      <c r="B16" s="7" t="s">
        <v>10</v>
      </c>
      <c r="C16" s="16">
        <v>2</v>
      </c>
      <c r="D16" s="16">
        <v>0</v>
      </c>
      <c r="E16" s="16">
        <v>0</v>
      </c>
      <c r="F16" s="16">
        <f t="shared" si="2"/>
        <v>0</v>
      </c>
      <c r="G16" s="16">
        <v>0</v>
      </c>
      <c r="H16" s="22">
        <v>0</v>
      </c>
      <c r="I16" s="16">
        <v>0</v>
      </c>
      <c r="J16" s="16">
        <f t="shared" si="0"/>
        <v>0</v>
      </c>
      <c r="K16" s="23">
        <v>0</v>
      </c>
    </row>
    <row r="17" spans="1:11" x14ac:dyDescent="0.25">
      <c r="A17" s="5">
        <v>12</v>
      </c>
      <c r="B17" s="7" t="s">
        <v>11</v>
      </c>
      <c r="C17" s="16">
        <v>4</v>
      </c>
      <c r="D17" s="16">
        <v>0</v>
      </c>
      <c r="E17" s="16">
        <v>0</v>
      </c>
      <c r="F17" s="16">
        <f t="shared" si="2"/>
        <v>0</v>
      </c>
      <c r="G17" s="16">
        <v>0</v>
      </c>
      <c r="H17" s="22">
        <v>0</v>
      </c>
      <c r="I17" s="16">
        <v>0</v>
      </c>
      <c r="J17" s="16">
        <f t="shared" si="0"/>
        <v>0</v>
      </c>
      <c r="K17" s="23">
        <f t="shared" ref="K17:K39" si="3">(G17/C17)</f>
        <v>0</v>
      </c>
    </row>
    <row r="18" spans="1:11" x14ac:dyDescent="0.25">
      <c r="A18" s="5">
        <v>13</v>
      </c>
      <c r="B18" s="7" t="s">
        <v>12</v>
      </c>
      <c r="C18" s="16">
        <v>7</v>
      </c>
      <c r="D18" s="16">
        <v>1</v>
      </c>
      <c r="E18" s="16">
        <v>0</v>
      </c>
      <c r="F18" s="16">
        <f t="shared" si="2"/>
        <v>1</v>
      </c>
      <c r="G18" s="16">
        <v>0</v>
      </c>
      <c r="H18" s="22">
        <v>0</v>
      </c>
      <c r="I18" s="16">
        <v>0</v>
      </c>
      <c r="J18" s="16">
        <f t="shared" si="0"/>
        <v>1</v>
      </c>
      <c r="K18" s="23">
        <f t="shared" si="3"/>
        <v>0</v>
      </c>
    </row>
    <row r="19" spans="1:11" x14ac:dyDescent="0.25">
      <c r="A19" s="5">
        <v>14</v>
      </c>
      <c r="B19" s="7" t="s">
        <v>13</v>
      </c>
      <c r="C19" s="16">
        <v>7</v>
      </c>
      <c r="D19" s="16">
        <v>0</v>
      </c>
      <c r="E19" s="16">
        <v>0</v>
      </c>
      <c r="F19" s="16">
        <f t="shared" si="2"/>
        <v>0</v>
      </c>
      <c r="G19" s="16">
        <v>0</v>
      </c>
      <c r="H19" s="22">
        <v>0</v>
      </c>
      <c r="I19" s="16">
        <v>0</v>
      </c>
      <c r="J19" s="16">
        <f t="shared" si="0"/>
        <v>0</v>
      </c>
      <c r="K19" s="23">
        <f t="shared" si="3"/>
        <v>0</v>
      </c>
    </row>
    <row r="20" spans="1:11" x14ac:dyDescent="0.25">
      <c r="A20" s="5">
        <v>15</v>
      </c>
      <c r="B20" s="7" t="s">
        <v>14</v>
      </c>
      <c r="C20" s="16">
        <v>7</v>
      </c>
      <c r="D20" s="16">
        <v>0</v>
      </c>
      <c r="E20" s="16">
        <v>0</v>
      </c>
      <c r="F20" s="16">
        <f t="shared" si="2"/>
        <v>0</v>
      </c>
      <c r="G20" s="16">
        <v>0</v>
      </c>
      <c r="H20" s="22">
        <v>0</v>
      </c>
      <c r="I20" s="16">
        <v>0</v>
      </c>
      <c r="J20" s="16">
        <f t="shared" si="0"/>
        <v>0</v>
      </c>
      <c r="K20" s="23">
        <f t="shared" si="3"/>
        <v>0</v>
      </c>
    </row>
    <row r="21" spans="1:11" x14ac:dyDescent="0.25">
      <c r="A21" s="5">
        <v>16</v>
      </c>
      <c r="B21" s="7" t="s">
        <v>15</v>
      </c>
      <c r="C21" s="16">
        <v>9</v>
      </c>
      <c r="D21" s="16">
        <v>0</v>
      </c>
      <c r="E21" s="16">
        <v>0</v>
      </c>
      <c r="F21" s="16">
        <f t="shared" si="2"/>
        <v>0</v>
      </c>
      <c r="G21" s="16">
        <v>0</v>
      </c>
      <c r="H21" s="22">
        <v>0</v>
      </c>
      <c r="I21" s="16">
        <v>0</v>
      </c>
      <c r="J21" s="16">
        <f t="shared" si="0"/>
        <v>0</v>
      </c>
      <c r="K21" s="23">
        <f t="shared" si="3"/>
        <v>0</v>
      </c>
    </row>
    <row r="22" spans="1:11" x14ac:dyDescent="0.25">
      <c r="A22" s="5">
        <v>17</v>
      </c>
      <c r="B22" s="7" t="s">
        <v>16</v>
      </c>
      <c r="C22" s="16">
        <v>10</v>
      </c>
      <c r="D22" s="16">
        <v>1</v>
      </c>
      <c r="E22" s="16">
        <v>0</v>
      </c>
      <c r="F22" s="16">
        <f t="shared" si="2"/>
        <v>1</v>
      </c>
      <c r="G22" s="16">
        <v>0</v>
      </c>
      <c r="H22" s="22">
        <v>0</v>
      </c>
      <c r="I22" s="16">
        <v>0</v>
      </c>
      <c r="J22" s="16">
        <f t="shared" si="0"/>
        <v>1</v>
      </c>
      <c r="K22" s="26">
        <f t="shared" si="3"/>
        <v>0</v>
      </c>
    </row>
    <row r="23" spans="1:11" x14ac:dyDescent="0.25">
      <c r="A23" s="5">
        <v>18</v>
      </c>
      <c r="B23" s="7" t="s">
        <v>65</v>
      </c>
      <c r="C23" s="16">
        <v>12</v>
      </c>
      <c r="D23" s="16">
        <v>1</v>
      </c>
      <c r="E23" s="16">
        <v>0</v>
      </c>
      <c r="F23" s="16">
        <f t="shared" si="2"/>
        <v>1</v>
      </c>
      <c r="G23" s="16">
        <v>0</v>
      </c>
      <c r="H23" s="22">
        <v>0</v>
      </c>
      <c r="I23" s="16">
        <v>0</v>
      </c>
      <c r="J23" s="16">
        <f t="shared" si="0"/>
        <v>1</v>
      </c>
      <c r="K23" s="26">
        <f t="shared" si="3"/>
        <v>0</v>
      </c>
    </row>
    <row r="24" spans="1:11" x14ac:dyDescent="0.25">
      <c r="A24" s="5">
        <v>19</v>
      </c>
      <c r="B24" s="7" t="s">
        <v>17</v>
      </c>
      <c r="C24" s="16">
        <v>6</v>
      </c>
      <c r="D24" s="16">
        <v>0</v>
      </c>
      <c r="E24" s="16">
        <v>0</v>
      </c>
      <c r="F24" s="16">
        <f t="shared" si="2"/>
        <v>0</v>
      </c>
      <c r="G24" s="16">
        <v>0</v>
      </c>
      <c r="H24" s="22">
        <v>0</v>
      </c>
      <c r="I24" s="16">
        <v>0</v>
      </c>
      <c r="J24" s="16">
        <f t="shared" si="0"/>
        <v>0</v>
      </c>
      <c r="K24" s="23">
        <f t="shared" si="3"/>
        <v>0</v>
      </c>
    </row>
    <row r="25" spans="1:11" x14ac:dyDescent="0.25">
      <c r="A25" s="5">
        <v>20</v>
      </c>
      <c r="B25" s="7" t="s">
        <v>18</v>
      </c>
      <c r="C25" s="16">
        <v>10</v>
      </c>
      <c r="D25" s="16">
        <v>15</v>
      </c>
      <c r="E25" s="16">
        <v>27</v>
      </c>
      <c r="F25" s="16">
        <f t="shared" si="2"/>
        <v>42</v>
      </c>
      <c r="G25" s="16">
        <v>36</v>
      </c>
      <c r="H25" s="22">
        <v>0</v>
      </c>
      <c r="I25" s="16">
        <v>0</v>
      </c>
      <c r="J25" s="16">
        <f t="shared" si="0"/>
        <v>6</v>
      </c>
      <c r="K25" s="23">
        <f t="shared" si="3"/>
        <v>3.6</v>
      </c>
    </row>
    <row r="26" spans="1:11" x14ac:dyDescent="0.25">
      <c r="A26" s="5">
        <v>21</v>
      </c>
      <c r="B26" s="7" t="s">
        <v>19</v>
      </c>
      <c r="C26" s="16">
        <v>5</v>
      </c>
      <c r="D26" s="16">
        <v>0</v>
      </c>
      <c r="E26" s="16">
        <v>0</v>
      </c>
      <c r="F26" s="16">
        <f t="shared" si="2"/>
        <v>0</v>
      </c>
      <c r="G26" s="16">
        <v>0</v>
      </c>
      <c r="H26" s="22">
        <v>0</v>
      </c>
      <c r="I26" s="16">
        <v>0</v>
      </c>
      <c r="J26" s="16">
        <f t="shared" si="0"/>
        <v>0</v>
      </c>
      <c r="K26" s="23">
        <f t="shared" si="3"/>
        <v>0</v>
      </c>
    </row>
    <row r="27" spans="1:11" x14ac:dyDescent="0.25">
      <c r="A27" s="5">
        <v>22</v>
      </c>
      <c r="B27" s="7" t="s">
        <v>20</v>
      </c>
      <c r="C27" s="16">
        <v>3</v>
      </c>
      <c r="D27" s="16">
        <v>0</v>
      </c>
      <c r="E27" s="16">
        <v>0</v>
      </c>
      <c r="F27" s="16">
        <f t="shared" si="2"/>
        <v>0</v>
      </c>
      <c r="G27" s="16">
        <v>0</v>
      </c>
      <c r="H27" s="22">
        <v>0</v>
      </c>
      <c r="I27" s="16">
        <v>0</v>
      </c>
      <c r="J27" s="16">
        <f t="shared" si="0"/>
        <v>0</v>
      </c>
      <c r="K27" s="23">
        <f t="shared" si="3"/>
        <v>0</v>
      </c>
    </row>
    <row r="28" spans="1:11" x14ac:dyDescent="0.25">
      <c r="A28" s="5">
        <v>23</v>
      </c>
      <c r="B28" s="7" t="s">
        <v>21</v>
      </c>
      <c r="C28" s="16">
        <v>7</v>
      </c>
      <c r="D28" s="16">
        <v>2</v>
      </c>
      <c r="E28" s="16">
        <v>0</v>
      </c>
      <c r="F28" s="16">
        <f t="shared" si="2"/>
        <v>2</v>
      </c>
      <c r="G28" s="16">
        <v>1</v>
      </c>
      <c r="H28" s="22">
        <v>0</v>
      </c>
      <c r="I28" s="16">
        <v>0</v>
      </c>
      <c r="J28" s="16">
        <f t="shared" si="0"/>
        <v>1</v>
      </c>
      <c r="K28" s="23">
        <f t="shared" si="3"/>
        <v>0.14285714285714285</v>
      </c>
    </row>
    <row r="29" spans="1:11" x14ac:dyDescent="0.25">
      <c r="A29" s="5">
        <v>24</v>
      </c>
      <c r="B29" s="7" t="s">
        <v>22</v>
      </c>
      <c r="C29" s="16">
        <v>8</v>
      </c>
      <c r="D29" s="16">
        <v>1</v>
      </c>
      <c r="E29" s="16">
        <v>0</v>
      </c>
      <c r="F29" s="16">
        <f t="shared" si="2"/>
        <v>1</v>
      </c>
      <c r="G29" s="16">
        <v>0</v>
      </c>
      <c r="H29" s="22">
        <v>0</v>
      </c>
      <c r="I29" s="16">
        <v>0</v>
      </c>
      <c r="J29" s="16">
        <f t="shared" si="0"/>
        <v>1</v>
      </c>
      <c r="K29" s="23">
        <f t="shared" si="3"/>
        <v>0</v>
      </c>
    </row>
    <row r="30" spans="1:11" x14ac:dyDescent="0.25">
      <c r="A30" s="5">
        <v>25</v>
      </c>
      <c r="B30" s="7" t="s">
        <v>23</v>
      </c>
      <c r="C30" s="16">
        <v>7</v>
      </c>
      <c r="D30" s="16">
        <v>1</v>
      </c>
      <c r="E30" s="16">
        <v>18</v>
      </c>
      <c r="F30" s="16">
        <f t="shared" si="2"/>
        <v>19</v>
      </c>
      <c r="G30" s="16">
        <v>19</v>
      </c>
      <c r="H30" s="22">
        <v>0</v>
      </c>
      <c r="I30" s="16">
        <v>0</v>
      </c>
      <c r="J30" s="16">
        <f t="shared" si="0"/>
        <v>0</v>
      </c>
      <c r="K30" s="23">
        <f t="shared" si="3"/>
        <v>2.7142857142857144</v>
      </c>
    </row>
    <row r="31" spans="1:11" x14ac:dyDescent="0.25">
      <c r="A31" s="5">
        <v>26</v>
      </c>
      <c r="B31" s="7" t="s">
        <v>24</v>
      </c>
      <c r="C31" s="16">
        <v>3</v>
      </c>
      <c r="D31" s="16">
        <v>0</v>
      </c>
      <c r="E31" s="16">
        <v>0</v>
      </c>
      <c r="F31" s="16">
        <f t="shared" si="2"/>
        <v>0</v>
      </c>
      <c r="G31" s="16">
        <v>0</v>
      </c>
      <c r="H31" s="22">
        <v>0</v>
      </c>
      <c r="I31" s="16">
        <v>0</v>
      </c>
      <c r="J31" s="16">
        <f t="shared" si="0"/>
        <v>0</v>
      </c>
      <c r="K31" s="23">
        <f t="shared" si="3"/>
        <v>0</v>
      </c>
    </row>
    <row r="32" spans="1:11" x14ac:dyDescent="0.25">
      <c r="A32" s="5">
        <v>27</v>
      </c>
      <c r="B32" s="7" t="s">
        <v>25</v>
      </c>
      <c r="C32" s="16">
        <v>15</v>
      </c>
      <c r="D32" s="16">
        <v>6</v>
      </c>
      <c r="E32" s="16">
        <v>0</v>
      </c>
      <c r="F32" s="16">
        <f t="shared" si="2"/>
        <v>6</v>
      </c>
      <c r="G32" s="16">
        <v>2</v>
      </c>
      <c r="H32" s="22">
        <v>0</v>
      </c>
      <c r="I32" s="16">
        <v>0</v>
      </c>
      <c r="J32" s="16">
        <f t="shared" si="0"/>
        <v>4</v>
      </c>
      <c r="K32" s="23">
        <f t="shared" si="3"/>
        <v>0.13333333333333333</v>
      </c>
    </row>
    <row r="33" spans="1:11" x14ac:dyDescent="0.25">
      <c r="A33" s="5">
        <v>28</v>
      </c>
      <c r="B33" s="7" t="s">
        <v>26</v>
      </c>
      <c r="C33" s="16">
        <v>8</v>
      </c>
      <c r="D33" s="16">
        <v>0</v>
      </c>
      <c r="E33" s="16">
        <v>0</v>
      </c>
      <c r="F33" s="16">
        <f t="shared" si="2"/>
        <v>0</v>
      </c>
      <c r="G33" s="16">
        <v>0</v>
      </c>
      <c r="H33" s="22">
        <v>0</v>
      </c>
      <c r="I33" s="16">
        <v>0</v>
      </c>
      <c r="J33" s="16">
        <f t="shared" si="0"/>
        <v>0</v>
      </c>
      <c r="K33" s="23">
        <f t="shared" si="3"/>
        <v>0</v>
      </c>
    </row>
    <row r="34" spans="1:11" x14ac:dyDescent="0.25">
      <c r="A34" s="5">
        <v>29</v>
      </c>
      <c r="B34" s="7" t="s">
        <v>27</v>
      </c>
      <c r="C34" s="16">
        <v>29</v>
      </c>
      <c r="D34" s="16">
        <v>390</v>
      </c>
      <c r="E34" s="16">
        <v>70</v>
      </c>
      <c r="F34" s="16">
        <f t="shared" si="2"/>
        <v>460</v>
      </c>
      <c r="G34" s="16">
        <v>146</v>
      </c>
      <c r="H34" s="22">
        <v>8</v>
      </c>
      <c r="I34" s="16">
        <v>8</v>
      </c>
      <c r="J34" s="16">
        <f t="shared" si="0"/>
        <v>306</v>
      </c>
      <c r="K34" s="23">
        <f t="shared" si="3"/>
        <v>5.0344827586206895</v>
      </c>
    </row>
    <row r="35" spans="1:11" x14ac:dyDescent="0.25">
      <c r="A35" s="5">
        <v>30</v>
      </c>
      <c r="B35" s="7" t="s">
        <v>28</v>
      </c>
      <c r="C35" s="16">
        <v>8</v>
      </c>
      <c r="D35" s="16">
        <v>0</v>
      </c>
      <c r="E35" s="16">
        <v>0</v>
      </c>
      <c r="F35" s="16">
        <f t="shared" si="2"/>
        <v>0</v>
      </c>
      <c r="G35" s="16">
        <v>0</v>
      </c>
      <c r="H35" s="22">
        <v>0</v>
      </c>
      <c r="I35" s="16">
        <v>0</v>
      </c>
      <c r="J35" s="16">
        <f t="shared" si="0"/>
        <v>0</v>
      </c>
      <c r="K35" s="23">
        <f t="shared" si="3"/>
        <v>0</v>
      </c>
    </row>
    <row r="36" spans="1:11" x14ac:dyDescent="0.25">
      <c r="A36" s="5">
        <v>31</v>
      </c>
      <c r="B36" s="7" t="s">
        <v>29</v>
      </c>
      <c r="C36" s="16">
        <v>5</v>
      </c>
      <c r="D36" s="16">
        <v>1</v>
      </c>
      <c r="E36" s="16">
        <v>0</v>
      </c>
      <c r="F36" s="16">
        <f t="shared" si="2"/>
        <v>1</v>
      </c>
      <c r="G36" s="16">
        <v>0</v>
      </c>
      <c r="H36" s="22">
        <v>0</v>
      </c>
      <c r="I36" s="16">
        <v>0</v>
      </c>
      <c r="J36" s="16">
        <f t="shared" si="0"/>
        <v>1</v>
      </c>
      <c r="K36" s="23">
        <f t="shared" si="3"/>
        <v>0</v>
      </c>
    </row>
    <row r="37" spans="1:11" x14ac:dyDescent="0.25">
      <c r="A37" s="5">
        <v>32</v>
      </c>
      <c r="B37" s="7" t="s">
        <v>30</v>
      </c>
      <c r="C37" s="16">
        <v>16</v>
      </c>
      <c r="D37" s="16">
        <v>0</v>
      </c>
      <c r="E37" s="16">
        <v>0</v>
      </c>
      <c r="F37" s="16">
        <f t="shared" si="2"/>
        <v>0</v>
      </c>
      <c r="G37" s="16">
        <v>0</v>
      </c>
      <c r="H37" s="22">
        <v>0</v>
      </c>
      <c r="I37" s="16">
        <v>0</v>
      </c>
      <c r="J37" s="16">
        <f t="shared" si="0"/>
        <v>0</v>
      </c>
      <c r="K37" s="23">
        <f t="shared" si="3"/>
        <v>0</v>
      </c>
    </row>
    <row r="38" spans="1:11" x14ac:dyDescent="0.25">
      <c r="A38" s="5">
        <v>33</v>
      </c>
      <c r="B38" s="7" t="s">
        <v>31</v>
      </c>
      <c r="C38" s="16">
        <v>9</v>
      </c>
      <c r="D38" s="16">
        <v>2</v>
      </c>
      <c r="E38" s="16">
        <v>0</v>
      </c>
      <c r="F38" s="16">
        <f t="shared" si="2"/>
        <v>2</v>
      </c>
      <c r="G38" s="16">
        <v>1</v>
      </c>
      <c r="H38" s="22">
        <v>0</v>
      </c>
      <c r="I38" s="16">
        <v>0</v>
      </c>
      <c r="J38" s="16">
        <f t="shared" si="0"/>
        <v>1</v>
      </c>
      <c r="K38" s="23">
        <f t="shared" si="3"/>
        <v>0.1111111111111111</v>
      </c>
    </row>
    <row r="39" spans="1:11" ht="19.5" x14ac:dyDescent="0.4">
      <c r="A39" s="28" t="s">
        <v>55</v>
      </c>
      <c r="B39" s="29"/>
      <c r="C39" s="19">
        <f t="shared" ref="C39:J39" si="4">SUM(C6:C38)</f>
        <v>320</v>
      </c>
      <c r="D39" s="19">
        <f t="shared" si="4"/>
        <v>488</v>
      </c>
      <c r="E39" s="19">
        <f t="shared" si="4"/>
        <v>116</v>
      </c>
      <c r="F39" s="19">
        <f t="shared" si="4"/>
        <v>604</v>
      </c>
      <c r="G39" s="19">
        <f t="shared" si="4"/>
        <v>221</v>
      </c>
      <c r="H39" s="20">
        <f t="shared" si="4"/>
        <v>27</v>
      </c>
      <c r="I39" s="19">
        <f t="shared" si="4"/>
        <v>27</v>
      </c>
      <c r="J39" s="19">
        <f t="shared" si="4"/>
        <v>356</v>
      </c>
      <c r="K39" s="21">
        <f t="shared" si="3"/>
        <v>0.69062500000000004</v>
      </c>
    </row>
    <row r="40" spans="1:11" x14ac:dyDescent="0.25">
      <c r="A40" s="10" t="s">
        <v>47</v>
      </c>
      <c r="G40" s="1" t="s">
        <v>61</v>
      </c>
      <c r="H40" s="1" t="s">
        <v>61</v>
      </c>
    </row>
  </sheetData>
  <mergeCells count="12">
    <mergeCell ref="A1:K1"/>
    <mergeCell ref="K4:K5"/>
    <mergeCell ref="A39:B39"/>
    <mergeCell ref="A2:J2"/>
    <mergeCell ref="A3:J3"/>
    <mergeCell ref="A4:A5"/>
    <mergeCell ref="B4:B5"/>
    <mergeCell ref="D4:F4"/>
    <mergeCell ref="G4:H4"/>
    <mergeCell ref="I4:I5"/>
    <mergeCell ref="J4:J5"/>
    <mergeCell ref="C4:C5"/>
  </mergeCells>
  <printOptions horizontalCentered="1" verticalCentered="1"/>
  <pageMargins left="0.25" right="0.25" top="0.5" bottom="0.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JGVY-9A</vt:lpstr>
      <vt:lpstr>JGVY - 9B</vt:lpstr>
      <vt:lpstr>'JGVY - 9B'!Print_Area</vt:lpstr>
      <vt:lpstr>'JGVY-9A'!Print_Area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2026-06-02T11:55:22Z</dcterms:modified>
</cp:coreProperties>
</file>